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202300"/>
  <mc:AlternateContent xmlns:mc="http://schemas.openxmlformats.org/markup-compatibility/2006">
    <mc:Choice Requires="x15">
      <x15ac:absPath xmlns:x15ac="http://schemas.microsoft.com/office/spreadsheetml/2010/11/ac" url="M:\21079\117307\400-Engineering\MOT\EngData\"/>
    </mc:Choice>
  </mc:AlternateContent>
  <xr:revisionPtr revIDLastSave="0" documentId="13_ncr:1_{7D457FBA-5CA6-4C4A-8E80-5EFE11E33CC9}" xr6:coauthVersionLast="47" xr6:coauthVersionMax="47" xr10:uidLastSave="{00000000-0000-0000-0000-000000000000}"/>
  <bookViews>
    <workbookView xWindow="-19320" yWindow="-120" windowWidth="19440" windowHeight="15000" xr2:uid="{B91901FB-C679-4397-A6F3-731C0165961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1" l="1"/>
  <c r="C2" i="1"/>
  <c r="C4" i="1"/>
  <c r="C3" i="1"/>
  <c r="C5" i="1"/>
  <c r="C18" i="1"/>
  <c r="C15" i="1"/>
  <c r="C8" i="1"/>
  <c r="C16" i="1"/>
  <c r="C17" i="1"/>
  <c r="C9" i="1"/>
  <c r="C12" i="1"/>
  <c r="C13" i="1"/>
  <c r="C10" i="1"/>
  <c r="C6" i="1"/>
  <c r="C7" i="1"/>
  <c r="C11" i="1"/>
</calcChain>
</file>

<file path=xl/sharedStrings.xml><?xml version="1.0" encoding="utf-8"?>
<sst xmlns="http://schemas.openxmlformats.org/spreadsheetml/2006/main" count="36" uniqueCount="36">
  <si>
    <t>SIGN</t>
  </si>
  <si>
    <t>ID</t>
  </si>
  <si>
    <t>NUMBER</t>
  </si>
  <si>
    <t>NORTH</t>
  </si>
  <si>
    <t>SOUTH</t>
  </si>
  <si>
    <t>DETOUR</t>
  </si>
  <si>
    <t>ROAD CLOSED (PLAIN)</t>
  </si>
  <si>
    <t>ROAD CLOSED (w/DISTANCE)</t>
  </si>
  <si>
    <t>ANGLE LEFT AHEAD</t>
  </si>
  <si>
    <t>AHEAD</t>
  </si>
  <si>
    <t>LEFT AHEAD</t>
  </si>
  <si>
    <t>LEFT</t>
  </si>
  <si>
    <t>RIGHT AHEAD</t>
  </si>
  <si>
    <t>RIGHT</t>
  </si>
  <si>
    <t>ROAD CLOSED (AHEAD)</t>
  </si>
  <si>
    <t>DETOUR (AHEAD)</t>
  </si>
  <si>
    <t>END DETOUR</t>
  </si>
  <si>
    <t>DETOUR (w/RIGHT ARROW)</t>
  </si>
  <si>
    <t>DETOUR (w/LEFT ARROW)</t>
  </si>
  <si>
    <t>M3-1-24</t>
  </si>
  <si>
    <t>M3-3-24</t>
  </si>
  <si>
    <t>M4-8-24</t>
  </si>
  <si>
    <t>R11-2-48</t>
  </si>
  <si>
    <t>R11-3a-60</t>
  </si>
  <si>
    <t>M4-10L-48</t>
  </si>
  <si>
    <t>M4-10R-48</t>
  </si>
  <si>
    <t>M6-3-21</t>
  </si>
  <si>
    <t>W20-3-48</t>
  </si>
  <si>
    <t>W20-2-48</t>
  </si>
  <si>
    <t>M4-8a-24</t>
  </si>
  <si>
    <t>M1-5-24-3</t>
  </si>
  <si>
    <t>M5-1L-21</t>
  </si>
  <si>
    <t>M5-1R-21</t>
  </si>
  <si>
    <t>M5-2L-21</t>
  </si>
  <si>
    <t>M6-1L-21</t>
  </si>
  <si>
    <t>M6-1R-21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</si>
</sst>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DF97C-0CF8-4850-9427-25EF7D2D0F60}">
  <dimension ref="A1:C18"/>
  <sheetViews>
    <sheetView tabSelected="1" workbookViewId="0"/>
  </sheetViews>
  <sheetFormatPr defaultRowHeight="15" x14ac:dyDescent="0.25"/>
  <cols>
    <col min="1" max="1" width="27.85546875" style="2" bestFit="1" customWidth="1"/>
    <col min="2" max="2" width="10.140625" style="2" bestFit="1" customWidth="1"/>
    <col min="3" max="3" width="9.140625" style="2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147</v>
      </c>
      <c r="B2" s="2" t="s">
        <v>30</v>
      </c>
      <c r="C2" s="2">
        <f>1+1+2+1+1+1+1+1+1+1+1+1+1+1+1+1+1+1+1+1+1+1+1+1+1+1+1+1+1+1+2+2</f>
        <v>35</v>
      </c>
    </row>
    <row r="3" spans="1:3" x14ac:dyDescent="0.25">
      <c r="A3" s="2" t="s">
        <v>3</v>
      </c>
      <c r="B3" s="2" t="s">
        <v>19</v>
      </c>
      <c r="C3" s="2">
        <f>1+1+2+1+1+1+1+1+1+1+1+1+1+1+1+1+1</f>
        <v>18</v>
      </c>
    </row>
    <row r="4" spans="1:3" x14ac:dyDescent="0.25">
      <c r="A4" s="2" t="s">
        <v>4</v>
      </c>
      <c r="B4" s="2" t="s">
        <v>20</v>
      </c>
      <c r="C4" s="2">
        <f>1+1+1+1+1+1+1+1+1+1+1+1+1+1+2+1</f>
        <v>17</v>
      </c>
    </row>
    <row r="5" spans="1:3" x14ac:dyDescent="0.25">
      <c r="A5" s="2" t="s">
        <v>5</v>
      </c>
      <c r="B5" s="2" t="s">
        <v>21</v>
      </c>
      <c r="C5" s="2">
        <f>1+1+1+1+1+1+1+1+1+1+1+1+1+1+1+1+1+1+1+1+1+1+1+1+1+1+1+1+1+2</f>
        <v>31</v>
      </c>
    </row>
    <row r="6" spans="1:3" x14ac:dyDescent="0.25">
      <c r="A6" s="2" t="s">
        <v>16</v>
      </c>
      <c r="B6" s="2" t="s">
        <v>29</v>
      </c>
      <c r="C6" s="2">
        <f>1</f>
        <v>1</v>
      </c>
    </row>
    <row r="7" spans="1:3" x14ac:dyDescent="0.25">
      <c r="A7" s="2" t="s">
        <v>18</v>
      </c>
      <c r="B7" s="2" t="s">
        <v>24</v>
      </c>
      <c r="C7" s="2">
        <f>2</f>
        <v>2</v>
      </c>
    </row>
    <row r="8" spans="1:3" x14ac:dyDescent="0.25">
      <c r="A8" s="2" t="s">
        <v>17</v>
      </c>
      <c r="B8" s="2" t="s">
        <v>25</v>
      </c>
      <c r="C8" s="2">
        <f>2</f>
        <v>2</v>
      </c>
    </row>
    <row r="9" spans="1:3" x14ac:dyDescent="0.25">
      <c r="A9" s="2" t="s">
        <v>10</v>
      </c>
      <c r="B9" s="2" t="s">
        <v>31</v>
      </c>
      <c r="C9" s="2">
        <f>1+1+1+1</f>
        <v>4</v>
      </c>
    </row>
    <row r="10" spans="1:3" x14ac:dyDescent="0.25">
      <c r="A10" s="2" t="s">
        <v>12</v>
      </c>
      <c r="B10" s="2" t="s">
        <v>32</v>
      </c>
      <c r="C10" s="2">
        <f>1+1+1+1</f>
        <v>4</v>
      </c>
    </row>
    <row r="11" spans="1:3" x14ac:dyDescent="0.25">
      <c r="A11" s="2" t="s">
        <v>8</v>
      </c>
      <c r="B11" s="2" t="s">
        <v>33</v>
      </c>
      <c r="C11" s="2">
        <f>1</f>
        <v>1</v>
      </c>
    </row>
    <row r="12" spans="1:3" x14ac:dyDescent="0.25">
      <c r="A12" s="2" t="s">
        <v>11</v>
      </c>
      <c r="B12" s="2" t="s">
        <v>34</v>
      </c>
      <c r="C12" s="2">
        <f>1+1+1+1+1+1</f>
        <v>6</v>
      </c>
    </row>
    <row r="13" spans="1:3" x14ac:dyDescent="0.25">
      <c r="A13" s="2" t="s">
        <v>13</v>
      </c>
      <c r="B13" s="2" t="s">
        <v>35</v>
      </c>
      <c r="C13" s="2">
        <f>1+1+1+1+1</f>
        <v>5</v>
      </c>
    </row>
    <row r="14" spans="1:3" x14ac:dyDescent="0.25">
      <c r="A14" s="2" t="s">
        <v>9</v>
      </c>
      <c r="B14" s="2" t="s">
        <v>26</v>
      </c>
      <c r="C14" s="2">
        <f>1+1+1+1+1+1+1+1+1+2</f>
        <v>11</v>
      </c>
    </row>
    <row r="15" spans="1:3" x14ac:dyDescent="0.25">
      <c r="A15" s="2" t="s">
        <v>6</v>
      </c>
      <c r="B15" s="2" t="s">
        <v>22</v>
      </c>
      <c r="C15" s="2">
        <f>2</f>
        <v>2</v>
      </c>
    </row>
    <row r="16" spans="1:3" x14ac:dyDescent="0.25">
      <c r="A16" s="2" t="s">
        <v>7</v>
      </c>
      <c r="B16" s="2" t="s">
        <v>23</v>
      </c>
      <c r="C16" s="2">
        <f>2+2</f>
        <v>4</v>
      </c>
    </row>
    <row r="17" spans="1:3" x14ac:dyDescent="0.25">
      <c r="A17" s="2" t="s">
        <v>15</v>
      </c>
      <c r="B17" s="2" t="s">
        <v>28</v>
      </c>
      <c r="C17" s="2">
        <f>1+1</f>
        <v>2</v>
      </c>
    </row>
    <row r="18" spans="1:3" x14ac:dyDescent="0.25">
      <c r="A18" s="2" t="s">
        <v>14</v>
      </c>
      <c r="B18" s="2" t="s">
        <v>27</v>
      </c>
      <c r="C18" s="2">
        <f>1+1+1+1</f>
        <v>4</v>
      </c>
    </row>
  </sheetData>
  <sortState xmlns:xlrd2="http://schemas.microsoft.com/office/spreadsheetml/2017/richdata2" ref="A2:C18">
    <sortCondition ref="B2:B1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M. Beach</dc:creator>
  <cp:lastModifiedBy>Andrew M. Beach</cp:lastModifiedBy>
  <dcterms:created xsi:type="dcterms:W3CDTF">2023-12-14T19:41:42Z</dcterms:created>
  <dcterms:modified xsi:type="dcterms:W3CDTF">2023-12-14T20:48:00Z</dcterms:modified>
</cp:coreProperties>
</file>